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ud10\Мои документы\Проект бюджета на 2025 и пл пер 2026-2027\депутатам\"/>
    </mc:Choice>
  </mc:AlternateContent>
  <bookViews>
    <workbookView xWindow="0" yWindow="0" windowWidth="28770" windowHeight="11670"/>
  </bookViews>
  <sheets>
    <sheet name="налоговые и неналоговые" sheetId="1" r:id="rId1"/>
  </sheets>
  <definedNames>
    <definedName name="Z_73D7718A_C58D_41DD_83DC_9368C9B04778_.wvu.Cols" localSheetId="0" hidden="1">'налоговые и неналоговые'!$F:$I</definedName>
    <definedName name="Z_73D7718A_C58D_41DD_83DC_9368C9B04778_.wvu.PrintTitles" localSheetId="0" hidden="1">'налоговые и неналоговые'!$8:$9</definedName>
    <definedName name="Z_83B7096A_0FA0_4627_A58C_4D002CA0D88C_.wvu.Cols" localSheetId="0" hidden="1">'налоговые и неналоговые'!$F:$I</definedName>
    <definedName name="Z_83B7096A_0FA0_4627_A58C_4D002CA0D88C_.wvu.PrintTitles" localSheetId="0" hidden="1">'налоговые и неналоговые'!$8:$9</definedName>
    <definedName name="_xlnm.Print_Titles" localSheetId="0">'налоговые и неналоговые'!$8:$9</definedName>
    <definedName name="_xlnm.Print_Area" localSheetId="0">'налоговые и неналоговые'!$A$1:$M$42</definedName>
  </definedNames>
  <calcPr calcId="162913"/>
  <customWorkbookViews>
    <customWorkbookView name="minfin user - Личное представление" guid="{83B7096A-0FA0-4627-A58C-4D002CA0D88C}" mergeInterval="0" personalView="1" maximized="1" xWindow="1" yWindow="1" windowWidth="1920" windowHeight="941" activeSheetId="1"/>
    <customWorkbookView name="MalkovaE - Личное представление" guid="{73D7718A-C58D-41DD-83DC-9368C9B04778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M14" i="1" l="1"/>
  <c r="L13" i="1"/>
  <c r="L30" i="1" l="1"/>
  <c r="L35" i="1"/>
  <c r="L42" i="1" l="1"/>
  <c r="L38" i="1"/>
  <c r="L33" i="1"/>
  <c r="K37" i="1"/>
  <c r="L37" i="1"/>
  <c r="M37" i="1"/>
  <c r="J37" i="1"/>
  <c r="K25" i="1"/>
  <c r="L25" i="1"/>
  <c r="M25" i="1"/>
  <c r="J25" i="1"/>
  <c r="J33" i="1" l="1"/>
  <c r="K17" i="1"/>
  <c r="L17" i="1"/>
  <c r="M17" i="1"/>
  <c r="J17" i="1"/>
  <c r="K33" i="1"/>
  <c r="K12" i="1" l="1"/>
  <c r="K21" i="1" l="1"/>
  <c r="L21" i="1"/>
  <c r="M21" i="1"/>
  <c r="J21" i="1"/>
  <c r="J14" i="1" l="1"/>
  <c r="M33" i="1" l="1"/>
  <c r="J29" i="1" l="1"/>
  <c r="K29" i="1" l="1"/>
  <c r="L29" i="1"/>
  <c r="M29" i="1"/>
  <c r="K14" i="1"/>
  <c r="L14" i="1"/>
  <c r="L12" i="1"/>
  <c r="M12" i="1"/>
  <c r="J12" i="1"/>
  <c r="J11" i="1" s="1"/>
  <c r="M11" i="1" l="1"/>
  <c r="L11" i="1"/>
  <c r="K11" i="1"/>
</calcChain>
</file>

<file path=xl/sharedStrings.xml><?xml version="1.0" encoding="utf-8"?>
<sst xmlns="http://schemas.openxmlformats.org/spreadsheetml/2006/main" count="173" uniqueCount="122">
  <si>
    <t>Наименование бюджета</t>
  </si>
  <si>
    <t>Номер реест-ровой записи</t>
  </si>
  <si>
    <t>Наименование главного администратора доходов бюджета</t>
  </si>
  <si>
    <t>Норматив зачислени 
в бюджет субъекта, %</t>
  </si>
  <si>
    <t>2017 год</t>
  </si>
  <si>
    <t>2018 год</t>
  </si>
  <si>
    <t>2019 год</t>
  </si>
  <si>
    <t>2020 год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</si>
  <si>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</si>
  <si>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</si>
  <si>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</si>
  <si>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РФ</t>
  </si>
  <si>
    <t>Налоги на совокупный доход</t>
  </si>
  <si>
    <t>Государственная пошлина</t>
  </si>
  <si>
    <t>Разные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</si>
  <si>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</si>
  <si>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</si>
  <si>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</si>
  <si>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</si>
  <si>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Финансовый орган</t>
  </si>
  <si>
    <t xml:space="preserve">Единица измерения: </t>
  </si>
  <si>
    <t>Классификация
доходов бюджетов</t>
  </si>
  <si>
    <t>код</t>
  </si>
  <si>
    <t>Наименование группы (подгруппы) источников доходов бюджета / 
наименование источника доходов</t>
  </si>
  <si>
    <t>182 103 00000 00 0000 000</t>
  </si>
  <si>
    <t>182 101 00000 00 0000 000</t>
  </si>
  <si>
    <t>182 101 02000 01 0000 110</t>
  </si>
  <si>
    <t>000 116 00000 00 0000 000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</si>
  <si>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</si>
  <si>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</si>
  <si>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</si>
  <si>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Плата за негативное воздействие на окружающую среду</t>
  </si>
  <si>
    <t>Управление Росприроднадзора по Архангельской области</t>
  </si>
  <si>
    <t>000 100 00000 00 0000 000</t>
  </si>
  <si>
    <t>Наименование</t>
  </si>
  <si>
    <t>1.1</t>
  </si>
  <si>
    <t>1.1.1</t>
  </si>
  <si>
    <t>1.2</t>
  </si>
  <si>
    <t>1.2.1</t>
  </si>
  <si>
    <t>1.3</t>
  </si>
  <si>
    <t>1.4</t>
  </si>
  <si>
    <t>1.5</t>
  </si>
  <si>
    <t>1.4.1</t>
  </si>
  <si>
    <t>1.6</t>
  </si>
  <si>
    <t>1.7</t>
  </si>
  <si>
    <t>1.8</t>
  </si>
  <si>
    <t>1.5.1</t>
  </si>
  <si>
    <t>1.5.2</t>
  </si>
  <si>
    <t>182 105 03000 00 0000 110</t>
  </si>
  <si>
    <t>182 105 04000 00 0000 110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</si>
  <si>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</si>
  <si>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</si>
  <si>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</si>
  <si>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</si>
  <si>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Акцизы по подакцизным товарам (продукции), производимым на территории Российской Федерации</t>
  </si>
  <si>
    <t>182 103 02000 01 0000 110</t>
  </si>
  <si>
    <t>182 105 00000 00 0000 000</t>
  </si>
  <si>
    <t>1.3.1</t>
  </si>
  <si>
    <t>1.3.2</t>
  </si>
  <si>
    <t>1.3.3</t>
  </si>
  <si>
    <t>1.6.1</t>
  </si>
  <si>
    <t>333 114 00000 00 0000 000</t>
  </si>
  <si>
    <t>048 112 00000 00 0000 000</t>
  </si>
  <si>
    <t>182 108 03000 01 0000 110</t>
  </si>
  <si>
    <t>333 111 07000 00 0000 120</t>
  </si>
  <si>
    <t>333 111 09000 00 0000 120</t>
  </si>
  <si>
    <t>Доходы от оказания платных услуг (работ) и компенсации затрат государства</t>
  </si>
  <si>
    <t>000 113 00000 00 0000 000</t>
  </si>
  <si>
    <t xml:space="preserve">Прочие неналоговые доходы </t>
  </si>
  <si>
    <t>000 117 00000 00 0000 000</t>
  </si>
  <si>
    <t>1.9</t>
  </si>
  <si>
    <t>048 112 01000 00 0000 000</t>
  </si>
  <si>
    <t>Административные штрафы, установленные Кодексом Российской Федерации об административных правонарушениях</t>
  </si>
  <si>
    <t>182 105 01000 00 0000 110</t>
  </si>
  <si>
    <t>Налог, взимаемый в связи с применением упрощенной системы налогообложения</t>
  </si>
  <si>
    <t>Платежи в целях возмещения причиненного ущерба (убытков)</t>
  </si>
  <si>
    <t>000 116 01000 01 0000 140</t>
  </si>
  <si>
    <t>000 116 10123 01 0000 140</t>
  </si>
  <si>
    <t>Платежи, уплачиваемые в целях возмещения вреда</t>
  </si>
  <si>
    <t>Доходы от денежных взысканий (штрафов), поступающие в счет погашения задолженности, образовавшейся до 1 января 2020года, подлежащие зачислению в бюджет муниципального образования по нормативам, действовавшим в 2019 году</t>
  </si>
  <si>
    <t>Министерство природных ресурсов и лесопромышленного комплекса Архангельской области</t>
  </si>
  <si>
    <t>045 116 11000 00 0000 140</t>
  </si>
  <si>
    <t>000 108 07000 01 0000 110</t>
  </si>
  <si>
    <t>Транспортный налог с физических лиц</t>
  </si>
  <si>
    <t>182 106 04000 00 0000 110</t>
  </si>
  <si>
    <t>000 108 00000 00 0000 110</t>
  </si>
  <si>
    <t>Налоги на имущество</t>
  </si>
  <si>
    <t>182 106 00000 00 0000 000</t>
  </si>
  <si>
    <t>1.6.2</t>
  </si>
  <si>
    <t>1.6.3</t>
  </si>
  <si>
    <t>1.7.1</t>
  </si>
  <si>
    <t>1.10</t>
  </si>
  <si>
    <t>1.10.1</t>
  </si>
  <si>
    <t>1.10.2</t>
  </si>
  <si>
    <t>1.10.4</t>
  </si>
  <si>
    <t>1.10.5</t>
  </si>
  <si>
    <t>1.11</t>
  </si>
  <si>
    <t>УФНС по Архангельской области и Ненецкому автономному округу</t>
  </si>
  <si>
    <t>1.4.2</t>
  </si>
  <si>
    <t>1.4.3</t>
  </si>
  <si>
    <t>182 106 01000 00 0000 110</t>
  </si>
  <si>
    <t>Налог на имущество физических лиц</t>
  </si>
  <si>
    <t>182 106 06000 00 0000 110</t>
  </si>
  <si>
    <t>Земельный налог</t>
  </si>
  <si>
    <t>1.5.3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</si>
  <si>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</si>
  <si>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КУМИ и ЖКХ администрации Пинежского  муниципального округа</t>
  </si>
  <si>
    <t>000 108 04000 01 0000 110</t>
  </si>
  <si>
    <t>рублей</t>
  </si>
  <si>
    <t>Комитет по финансам Администрации Пинежского муниципального округа</t>
  </si>
  <si>
    <t>Бюджет Пинежского муниципального округа</t>
  </si>
  <si>
    <t>План 
на 
2024 год</t>
  </si>
  <si>
    <t>Кассовые поступления в текущем финансовом году
(по состоянию на 01 ноября 2024 года)</t>
  </si>
  <si>
    <t>Оценка исполнения
 на 2024 год (текущий финансовый
 год)</t>
  </si>
  <si>
    <t>Прогноз доходов на 2025 год
(очередной финансовый год)</t>
  </si>
  <si>
    <t>000 111 00000 00 0000 000</t>
  </si>
  <si>
    <t>000 111 05000 00 0000 120</t>
  </si>
  <si>
    <t>КУМИ и ЖКХ администрации Пинежского  муниципального округа, Администрация Пинежского  муниципального округа</t>
  </si>
  <si>
    <t>Туристический  налог</t>
  </si>
  <si>
    <t>1.2.2</t>
  </si>
  <si>
    <t>000 116 10010 00 0000 140</t>
  </si>
  <si>
    <t xml:space="preserve">Реестр источников доходов  местного бюджета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</si>
</sst>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2">
      <alignment horizontal="left" vertical="top" wrapText="1"/>
    </xf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8" fillId="2" borderId="0"/>
    <xf numFmtId="0" fontId="4" fillId="0" borderId="2">
      <alignment horizontal="center" vertical="center" wrapText="1"/>
    </xf>
    <xf numFmtId="49" fontId="4" fillId="0" borderId="2">
      <alignment horizontal="center" vertical="top" shrinkToFit="1"/>
    </xf>
    <xf numFmtId="0" fontId="4" fillId="0" borderId="0"/>
    <xf numFmtId="0" fontId="4" fillId="0" borderId="2">
      <alignment horizontal="center" vertical="top" wrapText="1"/>
    </xf>
    <xf numFmtId="0" fontId="8" fillId="0" borderId="0"/>
    <xf numFmtId="49" fontId="9" fillId="0" borderId="2">
      <alignment horizontal="left" vertical="top" shrinkToFit="1"/>
    </xf>
    <xf numFmtId="4" fontId="4" fillId="0" borderId="2">
      <alignment horizontal="right" vertical="top" shrinkToFit="1"/>
    </xf>
    <xf numFmtId="4" fontId="9" fillId="3" borderId="2">
      <alignment horizontal="right" vertical="top" shrinkToFit="1"/>
    </xf>
    <xf numFmtId="0" fontId="4" fillId="0" borderId="0">
      <alignment horizontal="left" wrapText="1"/>
    </xf>
    <xf numFmtId="10" fontId="4" fillId="0" borderId="2">
      <alignment horizontal="center" vertical="top" shrinkToFit="1"/>
    </xf>
    <xf numFmtId="10" fontId="9" fillId="3" borderId="2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4" fillId="0" borderId="0">
      <alignment horizontal="right"/>
    </xf>
    <xf numFmtId="0" fontId="7" fillId="0" borderId="0"/>
    <xf numFmtId="4" fontId="9" fillId="4" borderId="2">
      <alignment horizontal="right" vertical="top" shrinkToFit="1"/>
    </xf>
    <xf numFmtId="10" fontId="9" fillId="4" borderId="2">
      <alignment horizontal="center" vertical="top" shrinkToFit="1"/>
    </xf>
    <xf numFmtId="49" fontId="11" fillId="0" borderId="2">
      <alignment horizontal="center"/>
    </xf>
    <xf numFmtId="0" fontId="12" fillId="0" borderId="0"/>
    <xf numFmtId="0" fontId="6" fillId="0" borderId="0"/>
    <xf numFmtId="0" fontId="1" fillId="0" borderId="0"/>
  </cellStyleXfs>
  <cellXfs count="43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2" fontId="2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vertical="center" wrapText="1"/>
    </xf>
    <xf numFmtId="4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left" vertical="center" wrapText="1"/>
    </xf>
    <xf numFmtId="0" fontId="16" fillId="0" borderId="1" xfId="17" applyNumberFormat="1" applyFont="1" applyBorder="1" applyAlignment="1" applyProtection="1">
      <alignment horizontal="left" vertical="top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14" fillId="5" borderId="4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29">
    <cellStyle name="br" xfId="2"/>
    <cellStyle name="col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1"/>
    <cellStyle name="xl38" xfId="23"/>
    <cellStyle name="xl39" xfId="24"/>
    <cellStyle name="xl52" xfId="25"/>
    <cellStyle name="Обычный" xfId="0" builtinId="0"/>
    <cellStyle name="Обычный 2" xfId="26"/>
    <cellStyle name="Обычный 3" xfId="27"/>
    <cellStyle name="Обычный 4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3"/>
  <sheetViews>
    <sheetView tabSelected="1" zoomScale="90" zoomScaleNormal="9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M15" sqref="M15"/>
    </sheetView>
  </sheetViews>
  <sheetFormatPr defaultRowHeight="15.75" x14ac:dyDescent="0.25"/>
  <cols>
    <col min="1" max="1" width="11.140625" style="1" customWidth="1"/>
    <col min="2" max="2" width="52.5703125" style="1" customWidth="1"/>
    <col min="3" max="3" width="28.5703125" style="1" customWidth="1"/>
    <col min="4" max="4" width="70.7109375" style="1" customWidth="1"/>
    <col min="5" max="5" width="34.28515625" style="1" customWidth="1"/>
    <col min="6" max="9" width="9.7109375" style="1" hidden="1" customWidth="1"/>
    <col min="10" max="10" width="15.7109375" style="1" customWidth="1"/>
    <col min="11" max="11" width="17.28515625" style="1" customWidth="1"/>
    <col min="12" max="12" width="17.85546875" style="1" customWidth="1"/>
    <col min="13" max="13" width="15.7109375" style="1" customWidth="1"/>
    <col min="14" max="14" width="13.5703125" style="1" customWidth="1"/>
    <col min="15" max="15" width="13.85546875" style="1" customWidth="1"/>
    <col min="16" max="16" width="12" style="1" customWidth="1"/>
    <col min="17" max="17" width="13.42578125" style="1" customWidth="1"/>
    <col min="18" max="18" width="12.85546875" style="1" customWidth="1"/>
    <col min="19" max="16384" width="9.140625" style="1"/>
  </cols>
  <sheetData>
    <row r="2" spans="1:18" ht="27.75" customHeight="1" x14ac:dyDescent="0.25">
      <c r="A2" s="35" t="s">
        <v>121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4" spans="1:18" ht="18.75" x14ac:dyDescent="0.3">
      <c r="A4" s="9" t="s">
        <v>19</v>
      </c>
      <c r="B4" s="9"/>
      <c r="C4" s="4" t="s">
        <v>109</v>
      </c>
      <c r="D4" s="9"/>
      <c r="E4" s="37"/>
      <c r="F4" s="37"/>
      <c r="G4" s="37"/>
      <c r="H4" s="37"/>
      <c r="I4" s="37"/>
      <c r="J4" s="37"/>
      <c r="K4" s="37"/>
      <c r="L4" s="37"/>
      <c r="M4" s="37"/>
    </row>
    <row r="5" spans="1:18" ht="18.75" x14ac:dyDescent="0.3">
      <c r="A5" s="9" t="s">
        <v>0</v>
      </c>
      <c r="B5" s="9"/>
      <c r="C5" s="4" t="s">
        <v>110</v>
      </c>
      <c r="D5" s="9"/>
      <c r="E5" s="37"/>
      <c r="F5" s="37"/>
      <c r="G5" s="37"/>
      <c r="H5" s="37"/>
      <c r="I5" s="37"/>
      <c r="J5" s="37"/>
      <c r="K5" s="37"/>
      <c r="L5" s="37"/>
      <c r="M5" s="37"/>
    </row>
    <row r="6" spans="1:18" ht="21" customHeight="1" x14ac:dyDescent="0.3">
      <c r="A6" s="9" t="s">
        <v>20</v>
      </c>
      <c r="B6" s="9"/>
      <c r="C6" s="4" t="s">
        <v>108</v>
      </c>
      <c r="D6" s="9"/>
    </row>
    <row r="8" spans="1:18" ht="36.75" customHeight="1" x14ac:dyDescent="0.25">
      <c r="A8" s="38" t="s">
        <v>1</v>
      </c>
      <c r="B8" s="38" t="s">
        <v>23</v>
      </c>
      <c r="C8" s="34" t="s">
        <v>21</v>
      </c>
      <c r="D8" s="34"/>
      <c r="E8" s="38" t="s">
        <v>2</v>
      </c>
      <c r="F8" s="40" t="s">
        <v>3</v>
      </c>
      <c r="G8" s="41"/>
      <c r="H8" s="41"/>
      <c r="I8" s="42"/>
      <c r="J8" s="38" t="s">
        <v>111</v>
      </c>
      <c r="K8" s="38" t="s">
        <v>112</v>
      </c>
      <c r="L8" s="38" t="s">
        <v>113</v>
      </c>
      <c r="M8" s="38" t="s">
        <v>114</v>
      </c>
    </row>
    <row r="9" spans="1:18" ht="90.75" customHeight="1" x14ac:dyDescent="0.25">
      <c r="A9" s="39"/>
      <c r="B9" s="39"/>
      <c r="C9" s="2" t="s">
        <v>22</v>
      </c>
      <c r="D9" s="2" t="s">
        <v>34</v>
      </c>
      <c r="E9" s="39"/>
      <c r="F9" s="2" t="s">
        <v>4</v>
      </c>
      <c r="G9" s="2" t="s">
        <v>5</v>
      </c>
      <c r="H9" s="2" t="s">
        <v>6</v>
      </c>
      <c r="I9" s="2" t="s">
        <v>7</v>
      </c>
      <c r="J9" s="39"/>
      <c r="K9" s="39"/>
      <c r="L9" s="39"/>
      <c r="M9" s="39"/>
    </row>
    <row r="10" spans="1:18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/>
      <c r="G10" s="2"/>
      <c r="H10" s="2"/>
      <c r="I10" s="2"/>
      <c r="J10" s="2">
        <v>6</v>
      </c>
      <c r="K10" s="2">
        <v>7</v>
      </c>
      <c r="L10" s="2">
        <v>8</v>
      </c>
      <c r="M10" s="2">
        <v>9</v>
      </c>
      <c r="N10" s="11"/>
      <c r="O10" s="11"/>
      <c r="P10" s="11"/>
      <c r="Q10" s="11"/>
      <c r="R10" s="11"/>
    </row>
    <row r="11" spans="1:18" ht="36.75" customHeight="1" x14ac:dyDescent="0.25">
      <c r="A11" s="8">
        <v>1</v>
      </c>
      <c r="B11" s="6" t="s">
        <v>8</v>
      </c>
      <c r="C11" s="5" t="s">
        <v>33</v>
      </c>
      <c r="D11" s="5" t="s">
        <v>8</v>
      </c>
      <c r="E11" s="5"/>
      <c r="F11" s="2"/>
      <c r="G11" s="2"/>
      <c r="H11" s="2"/>
      <c r="I11" s="2"/>
      <c r="J11" s="28">
        <f>J12+J14+J17+J21+J25+J29+J33+J35+J36+J37+J42</f>
        <v>388718567.48999995</v>
      </c>
      <c r="K11" s="28">
        <f>K12+K14+K17+K21+K25+K29+K33+K35+K36+K37+K42</f>
        <v>258954459.34000003</v>
      </c>
      <c r="L11" s="28">
        <f>L12+L14+L17+L21+L25+L29+L33+L35+L36+L37+L42</f>
        <v>334810240.23000002</v>
      </c>
      <c r="M11" s="28">
        <f>M12+M14+M17+M21+M25+M29+M33+M35+M36+M37+M42</f>
        <v>341136035.23000002</v>
      </c>
      <c r="N11" s="11"/>
      <c r="O11" s="11"/>
      <c r="P11" s="11"/>
      <c r="Q11" s="11"/>
      <c r="R11" s="11"/>
    </row>
    <row r="12" spans="1:18" ht="31.5" customHeight="1" x14ac:dyDescent="0.25">
      <c r="A12" s="8" t="s">
        <v>35</v>
      </c>
      <c r="B12" s="5" t="s">
        <v>9</v>
      </c>
      <c r="C12" s="5" t="s">
        <v>25</v>
      </c>
      <c r="D12" s="5" t="s">
        <v>9</v>
      </c>
      <c r="E12" s="5"/>
      <c r="F12" s="12"/>
      <c r="G12" s="12"/>
      <c r="H12" s="12"/>
      <c r="I12" s="12"/>
      <c r="J12" s="29">
        <f>J13</f>
        <v>237238649</v>
      </c>
      <c r="K12" s="29">
        <f t="shared" ref="K12:M12" si="0">K13</f>
        <v>179292099.84999999</v>
      </c>
      <c r="L12" s="29">
        <f t="shared" si="0"/>
        <v>235044016.22999999</v>
      </c>
      <c r="M12" s="29">
        <f t="shared" si="0"/>
        <v>241645075</v>
      </c>
      <c r="N12" s="11"/>
      <c r="O12" s="11"/>
      <c r="P12" s="11"/>
      <c r="Q12" s="11"/>
      <c r="R12" s="11"/>
    </row>
    <row r="13" spans="1:18" ht="48.75" customHeight="1" x14ac:dyDescent="0.25">
      <c r="A13" s="8" t="s">
        <v>36</v>
      </c>
      <c r="B13" s="5" t="s">
        <v>10</v>
      </c>
      <c r="C13" s="5" t="s">
        <v>26</v>
      </c>
      <c r="D13" s="5" t="s">
        <v>10</v>
      </c>
      <c r="E13" s="5" t="s">
        <v>97</v>
      </c>
      <c r="F13" s="2">
        <v>85</v>
      </c>
      <c r="G13" s="2"/>
      <c r="H13" s="2"/>
      <c r="I13" s="2"/>
      <c r="J13" s="29">
        <v>237238649</v>
      </c>
      <c r="K13" s="29">
        <v>179292099.84999999</v>
      </c>
      <c r="L13" s="29">
        <f>237238649-2194632.77</f>
        <v>235044016.22999999</v>
      </c>
      <c r="M13" s="29">
        <v>241645075</v>
      </c>
    </row>
    <row r="14" spans="1:18" ht="42" customHeight="1" x14ac:dyDescent="0.25">
      <c r="A14" s="8" t="s">
        <v>37</v>
      </c>
      <c r="B14" s="5" t="s">
        <v>11</v>
      </c>
      <c r="C14" s="5" t="s">
        <v>24</v>
      </c>
      <c r="D14" s="5" t="s">
        <v>11</v>
      </c>
      <c r="E14" s="5"/>
      <c r="F14" s="2"/>
      <c r="G14" s="2"/>
      <c r="H14" s="2"/>
      <c r="I14" s="2"/>
      <c r="J14" s="29">
        <f>J15</f>
        <v>25886893.48</v>
      </c>
      <c r="K14" s="29">
        <f t="shared" ref="K14:L14" si="1">K15</f>
        <v>23177023.140000001</v>
      </c>
      <c r="L14" s="29">
        <f t="shared" si="1"/>
        <v>27868992</v>
      </c>
      <c r="M14" s="29">
        <f>M15+M16</f>
        <v>29706851.23</v>
      </c>
    </row>
    <row r="15" spans="1:18" ht="50.25" customHeight="1" x14ac:dyDescent="0.25">
      <c r="A15" s="8" t="s">
        <v>38</v>
      </c>
      <c r="B15" s="20" t="s">
        <v>54</v>
      </c>
      <c r="C15" s="5" t="s">
        <v>55</v>
      </c>
      <c r="D15" s="20" t="s">
        <v>54</v>
      </c>
      <c r="E15" s="5" t="s">
        <v>97</v>
      </c>
      <c r="F15" s="12"/>
      <c r="G15" s="12"/>
      <c r="H15" s="12"/>
      <c r="I15" s="12"/>
      <c r="J15" s="29">
        <v>25886893.48</v>
      </c>
      <c r="K15" s="29">
        <v>23177023.140000001</v>
      </c>
      <c r="L15" s="29">
        <v>27868992</v>
      </c>
      <c r="M15" s="29">
        <v>28706851.23</v>
      </c>
    </row>
    <row r="16" spans="1:18" ht="50.25" customHeight="1" x14ac:dyDescent="0.25">
      <c r="A16" s="8" t="s">
        <v>119</v>
      </c>
      <c r="B16" s="25" t="s">
        <v>118</v>
      </c>
      <c r="C16" s="5" t="s">
        <v>55</v>
      </c>
      <c r="D16" s="25" t="s">
        <v>118</v>
      </c>
      <c r="E16" s="5" t="s">
        <v>97</v>
      </c>
      <c r="F16" s="33"/>
      <c r="G16" s="33"/>
      <c r="H16" s="33"/>
      <c r="I16" s="33"/>
      <c r="J16" s="30">
        <v>0</v>
      </c>
      <c r="K16" s="30">
        <v>0</v>
      </c>
      <c r="L16" s="30">
        <v>0</v>
      </c>
      <c r="M16" s="30">
        <v>1000000</v>
      </c>
    </row>
    <row r="17" spans="1:13" ht="35.25" customHeight="1" x14ac:dyDescent="0.25">
      <c r="A17" s="8" t="s">
        <v>39</v>
      </c>
      <c r="B17" s="5" t="s">
        <v>12</v>
      </c>
      <c r="C17" s="5" t="s">
        <v>56</v>
      </c>
      <c r="D17" s="5" t="s">
        <v>12</v>
      </c>
      <c r="E17" s="5"/>
      <c r="F17" s="12"/>
      <c r="G17" s="12"/>
      <c r="H17" s="12"/>
      <c r="I17" s="12"/>
      <c r="J17" s="30">
        <f>J18+J19+J20</f>
        <v>13234172.17</v>
      </c>
      <c r="K17" s="30">
        <f t="shared" ref="K17:M17" si="2">K18+K19+K20</f>
        <v>13428148.550000001</v>
      </c>
      <c r="L17" s="30">
        <f t="shared" si="2"/>
        <v>14555000</v>
      </c>
      <c r="M17" s="30">
        <f t="shared" si="2"/>
        <v>18236000</v>
      </c>
    </row>
    <row r="18" spans="1:13" ht="54" customHeight="1" x14ac:dyDescent="0.25">
      <c r="A18" s="8" t="s">
        <v>57</v>
      </c>
      <c r="B18" s="5" t="s">
        <v>74</v>
      </c>
      <c r="C18" s="5" t="s">
        <v>73</v>
      </c>
      <c r="D18" s="5" t="s">
        <v>74</v>
      </c>
      <c r="E18" s="5" t="s">
        <v>97</v>
      </c>
      <c r="F18" s="18"/>
      <c r="G18" s="18"/>
      <c r="H18" s="18"/>
      <c r="I18" s="18"/>
      <c r="J18" s="30">
        <v>10076946.17</v>
      </c>
      <c r="K18" s="30">
        <v>9796578.5500000007</v>
      </c>
      <c r="L18" s="30">
        <v>10800000</v>
      </c>
      <c r="M18" s="30">
        <v>13275000</v>
      </c>
    </row>
    <row r="19" spans="1:13" ht="50.25" customHeight="1" x14ac:dyDescent="0.25">
      <c r="A19" s="8" t="s">
        <v>58</v>
      </c>
      <c r="B19" s="20" t="s">
        <v>50</v>
      </c>
      <c r="C19" s="5" t="s">
        <v>48</v>
      </c>
      <c r="D19" s="20" t="s">
        <v>50</v>
      </c>
      <c r="E19" s="5" t="s">
        <v>97</v>
      </c>
      <c r="F19" s="12"/>
      <c r="G19" s="3"/>
      <c r="H19" s="3"/>
      <c r="I19" s="3"/>
      <c r="J19" s="29">
        <v>41000</v>
      </c>
      <c r="K19" s="29">
        <v>55971</v>
      </c>
      <c r="L19" s="29">
        <v>55000</v>
      </c>
      <c r="M19" s="29">
        <v>32000</v>
      </c>
    </row>
    <row r="20" spans="1:13" ht="53.25" customHeight="1" x14ac:dyDescent="0.25">
      <c r="A20" s="8" t="s">
        <v>59</v>
      </c>
      <c r="B20" s="20" t="s">
        <v>51</v>
      </c>
      <c r="C20" s="5" t="s">
        <v>49</v>
      </c>
      <c r="D20" s="25" t="s">
        <v>51</v>
      </c>
      <c r="E20" s="5" t="s">
        <v>97</v>
      </c>
      <c r="F20" s="3"/>
      <c r="G20" s="3"/>
      <c r="H20" s="3"/>
      <c r="I20" s="3"/>
      <c r="J20" s="29">
        <v>3116226</v>
      </c>
      <c r="K20" s="29">
        <v>3575599</v>
      </c>
      <c r="L20" s="29">
        <v>3700000</v>
      </c>
      <c r="M20" s="29">
        <v>4929000</v>
      </c>
    </row>
    <row r="21" spans="1:13" ht="35.25" customHeight="1" x14ac:dyDescent="0.25">
      <c r="A21" s="8" t="s">
        <v>40</v>
      </c>
      <c r="B21" s="20" t="s">
        <v>86</v>
      </c>
      <c r="C21" s="5" t="s">
        <v>87</v>
      </c>
      <c r="D21" s="20" t="s">
        <v>86</v>
      </c>
      <c r="E21" s="5"/>
      <c r="F21" s="3"/>
      <c r="G21" s="3"/>
      <c r="H21" s="3"/>
      <c r="I21" s="3"/>
      <c r="J21" s="29">
        <f>J22+J23+J24</f>
        <v>26246822</v>
      </c>
      <c r="K21" s="29">
        <f t="shared" ref="K21:M21" si="3">K22+K23+K24</f>
        <v>14824947.960000001</v>
      </c>
      <c r="L21" s="29">
        <f t="shared" si="3"/>
        <v>26492000</v>
      </c>
      <c r="M21" s="29">
        <f t="shared" si="3"/>
        <v>27508257</v>
      </c>
    </row>
    <row r="22" spans="1:13" ht="35.25" customHeight="1" x14ac:dyDescent="0.25">
      <c r="A22" s="8" t="s">
        <v>42</v>
      </c>
      <c r="B22" s="20" t="s">
        <v>101</v>
      </c>
      <c r="C22" s="5" t="s">
        <v>100</v>
      </c>
      <c r="D22" s="20" t="s">
        <v>101</v>
      </c>
      <c r="E22" s="5" t="s">
        <v>97</v>
      </c>
      <c r="F22" s="3"/>
      <c r="G22" s="3"/>
      <c r="H22" s="3"/>
      <c r="I22" s="3"/>
      <c r="J22" s="29">
        <v>4039000</v>
      </c>
      <c r="K22" s="29">
        <v>1883013.76</v>
      </c>
      <c r="L22" s="29">
        <v>5077000</v>
      </c>
      <c r="M22" s="29">
        <v>5123000</v>
      </c>
    </row>
    <row r="23" spans="1:13" ht="53.25" customHeight="1" x14ac:dyDescent="0.25">
      <c r="A23" s="8" t="s">
        <v>98</v>
      </c>
      <c r="B23" s="20" t="s">
        <v>83</v>
      </c>
      <c r="C23" s="5" t="s">
        <v>84</v>
      </c>
      <c r="D23" s="20" t="s">
        <v>83</v>
      </c>
      <c r="E23" s="5" t="s">
        <v>97</v>
      </c>
      <c r="F23" s="3"/>
      <c r="G23" s="3"/>
      <c r="H23" s="3"/>
      <c r="I23" s="3"/>
      <c r="J23" s="29">
        <v>17523822</v>
      </c>
      <c r="K23" s="29">
        <v>10493760.970000001</v>
      </c>
      <c r="L23" s="29">
        <v>17600000</v>
      </c>
      <c r="M23" s="29">
        <v>18236257</v>
      </c>
    </row>
    <row r="24" spans="1:13" ht="53.25" customHeight="1" x14ac:dyDescent="0.25">
      <c r="A24" s="8" t="s">
        <v>99</v>
      </c>
      <c r="B24" s="20" t="s">
        <v>103</v>
      </c>
      <c r="C24" s="5" t="s">
        <v>102</v>
      </c>
      <c r="D24" s="20" t="s">
        <v>103</v>
      </c>
      <c r="E24" s="5" t="s">
        <v>97</v>
      </c>
      <c r="F24" s="3"/>
      <c r="G24" s="3"/>
      <c r="H24" s="3"/>
      <c r="I24" s="3"/>
      <c r="J24" s="29">
        <v>4684000</v>
      </c>
      <c r="K24" s="29">
        <v>2448173.23</v>
      </c>
      <c r="L24" s="29">
        <v>3815000</v>
      </c>
      <c r="M24" s="29">
        <v>4149000</v>
      </c>
    </row>
    <row r="25" spans="1:13" ht="30.75" customHeight="1" x14ac:dyDescent="0.25">
      <c r="A25" s="8" t="s">
        <v>41</v>
      </c>
      <c r="B25" s="5" t="s">
        <v>13</v>
      </c>
      <c r="C25" s="7" t="s">
        <v>85</v>
      </c>
      <c r="D25" s="14" t="s">
        <v>13</v>
      </c>
      <c r="E25" s="10"/>
      <c r="F25" s="3"/>
      <c r="G25" s="3"/>
      <c r="H25" s="3"/>
      <c r="I25" s="3"/>
      <c r="J25" s="31">
        <f>J26+J27+J28</f>
        <v>2477000</v>
      </c>
      <c r="K25" s="31">
        <f t="shared" ref="K25:M25" si="4">K26+K27+K28</f>
        <v>3488010.66</v>
      </c>
      <c r="L25" s="31">
        <f t="shared" si="4"/>
        <v>4429694</v>
      </c>
      <c r="M25" s="31">
        <f t="shared" si="4"/>
        <v>5502000</v>
      </c>
    </row>
    <row r="26" spans="1:13" ht="55.5" customHeight="1" x14ac:dyDescent="0.25">
      <c r="A26" s="8" t="s">
        <v>46</v>
      </c>
      <c r="B26" s="20" t="s">
        <v>52</v>
      </c>
      <c r="C26" s="7" t="s">
        <v>63</v>
      </c>
      <c r="D26" s="20" t="s">
        <v>52</v>
      </c>
      <c r="E26" s="5" t="s">
        <v>97</v>
      </c>
      <c r="F26" s="3"/>
      <c r="G26" s="3"/>
      <c r="H26" s="3"/>
      <c r="I26" s="3"/>
      <c r="J26" s="31">
        <v>2167000</v>
      </c>
      <c r="K26" s="31">
        <v>3076240.66</v>
      </c>
      <c r="L26" s="31">
        <v>3900000</v>
      </c>
      <c r="M26" s="31">
        <v>4950000</v>
      </c>
    </row>
    <row r="27" spans="1:13" ht="95.25" customHeight="1" x14ac:dyDescent="0.25">
      <c r="A27" s="8" t="s">
        <v>47</v>
      </c>
      <c r="B27" s="27" t="s">
        <v>105</v>
      </c>
      <c r="C27" s="26" t="s">
        <v>107</v>
      </c>
      <c r="D27" s="27" t="s">
        <v>105</v>
      </c>
      <c r="E27" s="5" t="s">
        <v>14</v>
      </c>
      <c r="F27" s="3"/>
      <c r="G27" s="3"/>
      <c r="H27" s="3"/>
      <c r="I27" s="3"/>
      <c r="J27" s="31">
        <v>65000</v>
      </c>
      <c r="K27" s="31">
        <v>58020</v>
      </c>
      <c r="L27" s="31">
        <v>65000</v>
      </c>
      <c r="M27" s="31">
        <v>82000</v>
      </c>
    </row>
    <row r="28" spans="1:13" ht="54.75" customHeight="1" x14ac:dyDescent="0.25">
      <c r="A28" s="8" t="s">
        <v>104</v>
      </c>
      <c r="B28" s="20" t="s">
        <v>53</v>
      </c>
      <c r="C28" s="7" t="s">
        <v>82</v>
      </c>
      <c r="D28" s="20" t="s">
        <v>53</v>
      </c>
      <c r="E28" s="5" t="s">
        <v>14</v>
      </c>
      <c r="F28" s="3"/>
      <c r="G28" s="3"/>
      <c r="H28" s="3"/>
      <c r="I28" s="3"/>
      <c r="J28" s="31">
        <v>245000</v>
      </c>
      <c r="K28" s="31">
        <v>353750</v>
      </c>
      <c r="L28" s="31">
        <v>464694</v>
      </c>
      <c r="M28" s="31">
        <v>470000</v>
      </c>
    </row>
    <row r="29" spans="1:13" ht="40.5" customHeight="1" x14ac:dyDescent="0.25">
      <c r="A29" s="8" t="s">
        <v>43</v>
      </c>
      <c r="B29" s="5" t="s">
        <v>15</v>
      </c>
      <c r="C29" s="8" t="s">
        <v>115</v>
      </c>
      <c r="D29" s="8" t="s">
        <v>15</v>
      </c>
      <c r="E29" s="5"/>
      <c r="F29" s="3"/>
      <c r="G29" s="3"/>
      <c r="H29" s="3"/>
      <c r="I29" s="3"/>
      <c r="J29" s="31">
        <f t="shared" ref="J29" si="5">SUM(J30:J32)</f>
        <v>14600000</v>
      </c>
      <c r="K29" s="31">
        <f t="shared" ref="K29:M29" si="6">SUM(K30:K32)</f>
        <v>10970315.600000001</v>
      </c>
      <c r="L29" s="31">
        <f t="shared" si="6"/>
        <v>12371308</v>
      </c>
      <c r="M29" s="31">
        <f t="shared" si="6"/>
        <v>13887000</v>
      </c>
    </row>
    <row r="30" spans="1:13" ht="115.5" customHeight="1" x14ac:dyDescent="0.25">
      <c r="A30" s="8" t="s">
        <v>60</v>
      </c>
      <c r="B30" s="32" t="s">
        <v>28</v>
      </c>
      <c r="C30" s="8" t="s">
        <v>116</v>
      </c>
      <c r="D30" s="13" t="s">
        <v>28</v>
      </c>
      <c r="E30" s="5" t="s">
        <v>117</v>
      </c>
      <c r="F30" s="3"/>
      <c r="G30" s="3"/>
      <c r="H30" s="3"/>
      <c r="I30" s="3"/>
      <c r="J30" s="31">
        <v>4900000</v>
      </c>
      <c r="K30" s="31">
        <v>5050809.24</v>
      </c>
      <c r="L30" s="31">
        <f>3851000+2117200</f>
        <v>5968200</v>
      </c>
      <c r="M30" s="31">
        <v>5887000</v>
      </c>
    </row>
    <row r="31" spans="1:13" ht="58.5" customHeight="1" x14ac:dyDescent="0.25">
      <c r="A31" s="8" t="s">
        <v>88</v>
      </c>
      <c r="B31" s="5" t="s">
        <v>29</v>
      </c>
      <c r="C31" s="8" t="s">
        <v>64</v>
      </c>
      <c r="D31" s="8" t="s">
        <v>29</v>
      </c>
      <c r="E31" s="5" t="s">
        <v>106</v>
      </c>
      <c r="F31" s="3"/>
      <c r="G31" s="3"/>
      <c r="H31" s="3"/>
      <c r="I31" s="3"/>
      <c r="J31" s="31">
        <v>100000</v>
      </c>
      <c r="K31" s="31">
        <v>103108</v>
      </c>
      <c r="L31" s="31">
        <v>103108</v>
      </c>
      <c r="M31" s="31">
        <v>0</v>
      </c>
    </row>
    <row r="32" spans="1:13" ht="100.5" customHeight="1" x14ac:dyDescent="0.25">
      <c r="A32" s="8" t="s">
        <v>89</v>
      </c>
      <c r="B32" s="5" t="s">
        <v>30</v>
      </c>
      <c r="C32" s="8" t="s">
        <v>65</v>
      </c>
      <c r="D32" s="13" t="s">
        <v>30</v>
      </c>
      <c r="E32" s="5" t="s">
        <v>106</v>
      </c>
      <c r="F32" s="3"/>
      <c r="G32" s="3"/>
      <c r="H32" s="3"/>
      <c r="I32" s="3"/>
      <c r="J32" s="31">
        <v>9600000</v>
      </c>
      <c r="K32" s="31">
        <v>5816398.3600000003</v>
      </c>
      <c r="L32" s="31">
        <v>6300000</v>
      </c>
      <c r="M32" s="31">
        <v>8000000</v>
      </c>
    </row>
    <row r="33" spans="1:14" ht="27" customHeight="1" x14ac:dyDescent="0.25">
      <c r="A33" s="8" t="s">
        <v>44</v>
      </c>
      <c r="B33" s="5" t="s">
        <v>16</v>
      </c>
      <c r="C33" s="8" t="s">
        <v>62</v>
      </c>
      <c r="D33" s="8" t="s">
        <v>16</v>
      </c>
      <c r="E33" s="5"/>
      <c r="F33" s="3"/>
      <c r="G33" s="3"/>
      <c r="H33" s="3"/>
      <c r="I33" s="3"/>
      <c r="J33" s="31">
        <f t="shared" ref="J33:M33" si="7">J34</f>
        <v>1075601</v>
      </c>
      <c r="K33" s="31">
        <f t="shared" si="7"/>
        <v>1487931.07</v>
      </c>
      <c r="L33" s="31">
        <f t="shared" si="7"/>
        <v>1505820</v>
      </c>
      <c r="M33" s="31">
        <f t="shared" si="7"/>
        <v>1395900</v>
      </c>
    </row>
    <row r="34" spans="1:14" ht="47.25" customHeight="1" x14ac:dyDescent="0.25">
      <c r="A34" s="8" t="s">
        <v>90</v>
      </c>
      <c r="B34" s="5" t="s">
        <v>31</v>
      </c>
      <c r="C34" s="8" t="s">
        <v>71</v>
      </c>
      <c r="D34" s="8" t="s">
        <v>31</v>
      </c>
      <c r="E34" s="5" t="s">
        <v>32</v>
      </c>
      <c r="F34" s="3"/>
      <c r="G34" s="3"/>
      <c r="H34" s="3"/>
      <c r="I34" s="3"/>
      <c r="J34" s="31">
        <v>1075601</v>
      </c>
      <c r="K34" s="31">
        <v>1487931.07</v>
      </c>
      <c r="L34" s="31">
        <v>1505820</v>
      </c>
      <c r="M34" s="31">
        <v>1395900</v>
      </c>
    </row>
    <row r="35" spans="1:14" ht="39" customHeight="1" x14ac:dyDescent="0.25">
      <c r="A35" s="8" t="s">
        <v>45</v>
      </c>
      <c r="B35" s="5" t="s">
        <v>66</v>
      </c>
      <c r="C35" s="8" t="s">
        <v>67</v>
      </c>
      <c r="D35" s="8" t="s">
        <v>66</v>
      </c>
      <c r="E35" s="10" t="s">
        <v>14</v>
      </c>
      <c r="F35" s="3"/>
      <c r="G35" s="3"/>
      <c r="H35" s="3"/>
      <c r="I35" s="3"/>
      <c r="J35" s="31">
        <v>9716952.5800000001</v>
      </c>
      <c r="K35" s="31">
        <v>9454325.5</v>
      </c>
      <c r="L35" s="31">
        <f>9454325+8000</f>
        <v>9462325</v>
      </c>
      <c r="M35" s="31">
        <v>127000</v>
      </c>
    </row>
    <row r="36" spans="1:14" ht="50.25" customHeight="1" x14ac:dyDescent="0.25">
      <c r="A36" s="8" t="s">
        <v>70</v>
      </c>
      <c r="B36" s="5" t="s">
        <v>17</v>
      </c>
      <c r="C36" s="8" t="s">
        <v>61</v>
      </c>
      <c r="D36" s="8" t="s">
        <v>17</v>
      </c>
      <c r="E36" s="5" t="s">
        <v>106</v>
      </c>
      <c r="F36" s="3"/>
      <c r="G36" s="3"/>
      <c r="H36" s="3"/>
      <c r="I36" s="3"/>
      <c r="J36" s="31">
        <v>56089327.259999998</v>
      </c>
      <c r="K36" s="31">
        <v>902950.11</v>
      </c>
      <c r="L36" s="31">
        <v>934000</v>
      </c>
      <c r="M36" s="31">
        <v>1500000</v>
      </c>
    </row>
    <row r="37" spans="1:14" ht="30" customHeight="1" x14ac:dyDescent="0.25">
      <c r="A37" s="8" t="s">
        <v>91</v>
      </c>
      <c r="B37" s="5" t="s">
        <v>18</v>
      </c>
      <c r="C37" s="8" t="s">
        <v>27</v>
      </c>
      <c r="D37" s="8" t="s">
        <v>18</v>
      </c>
      <c r="E37" s="10" t="s">
        <v>14</v>
      </c>
      <c r="F37" s="3"/>
      <c r="G37" s="3"/>
      <c r="H37" s="3"/>
      <c r="I37" s="3"/>
      <c r="J37" s="31">
        <f>J38+J39+J40+J41</f>
        <v>2088150</v>
      </c>
      <c r="K37" s="31">
        <f t="shared" ref="K37:M37" si="8">K38+K39+K40+K41</f>
        <v>1703453.37</v>
      </c>
      <c r="L37" s="31">
        <f t="shared" si="8"/>
        <v>1911031</v>
      </c>
      <c r="M37" s="31">
        <f t="shared" si="8"/>
        <v>1562952</v>
      </c>
      <c r="N37" s="15"/>
    </row>
    <row r="38" spans="1:14" ht="50.25" customHeight="1" x14ac:dyDescent="0.25">
      <c r="A38" s="8" t="s">
        <v>92</v>
      </c>
      <c r="B38" s="21" t="s">
        <v>72</v>
      </c>
      <c r="C38" s="17" t="s">
        <v>76</v>
      </c>
      <c r="D38" s="21" t="s">
        <v>72</v>
      </c>
      <c r="E38" s="10" t="s">
        <v>14</v>
      </c>
      <c r="F38" s="16"/>
      <c r="G38" s="16"/>
      <c r="H38" s="16"/>
      <c r="I38" s="16"/>
      <c r="J38" s="31">
        <v>659830</v>
      </c>
      <c r="K38" s="31">
        <v>325982.3</v>
      </c>
      <c r="L38" s="31">
        <f>13800+454710</f>
        <v>468510</v>
      </c>
      <c r="M38" s="31">
        <v>631560</v>
      </c>
    </row>
    <row r="39" spans="1:14" ht="50.25" customHeight="1" x14ac:dyDescent="0.25">
      <c r="A39" s="8" t="s">
        <v>93</v>
      </c>
      <c r="B39" s="21" t="s">
        <v>75</v>
      </c>
      <c r="C39" s="17" t="s">
        <v>120</v>
      </c>
      <c r="D39" s="21" t="s">
        <v>75</v>
      </c>
      <c r="E39" s="10" t="s">
        <v>14</v>
      </c>
      <c r="F39" s="16"/>
      <c r="G39" s="16"/>
      <c r="H39" s="16"/>
      <c r="I39" s="16"/>
      <c r="J39" s="31">
        <v>153000</v>
      </c>
      <c r="K39" s="31">
        <v>74140.83</v>
      </c>
      <c r="L39" s="31">
        <v>74141</v>
      </c>
      <c r="M39" s="31">
        <v>0</v>
      </c>
    </row>
    <row r="40" spans="1:14" ht="81.75" customHeight="1" x14ac:dyDescent="0.25">
      <c r="A40" s="8" t="s">
        <v>94</v>
      </c>
      <c r="B40" s="24" t="s">
        <v>79</v>
      </c>
      <c r="C40" s="17" t="s">
        <v>77</v>
      </c>
      <c r="D40" s="22" t="s">
        <v>79</v>
      </c>
      <c r="E40" s="10" t="s">
        <v>14</v>
      </c>
      <c r="F40" s="16"/>
      <c r="G40" s="16"/>
      <c r="H40" s="16"/>
      <c r="I40" s="16"/>
      <c r="J40" s="31">
        <v>0</v>
      </c>
      <c r="K40" s="31">
        <v>-1040</v>
      </c>
      <c r="L40" s="31">
        <v>-1040</v>
      </c>
      <c r="M40" s="31">
        <v>0</v>
      </c>
    </row>
    <row r="41" spans="1:14" ht="58.5" customHeight="1" x14ac:dyDescent="0.25">
      <c r="A41" s="8" t="s">
        <v>95</v>
      </c>
      <c r="B41" s="20" t="s">
        <v>78</v>
      </c>
      <c r="C41" s="17" t="s">
        <v>81</v>
      </c>
      <c r="D41" s="20" t="s">
        <v>78</v>
      </c>
      <c r="E41" s="19" t="s">
        <v>80</v>
      </c>
      <c r="F41" s="16"/>
      <c r="G41" s="16"/>
      <c r="H41" s="16"/>
      <c r="I41" s="16"/>
      <c r="J41" s="31">
        <v>1275320</v>
      </c>
      <c r="K41" s="31">
        <v>1304370.24</v>
      </c>
      <c r="L41" s="31">
        <v>1369420</v>
      </c>
      <c r="M41" s="31">
        <v>931392</v>
      </c>
    </row>
    <row r="42" spans="1:14" ht="42" customHeight="1" x14ac:dyDescent="0.25">
      <c r="A42" s="8" t="s">
        <v>96</v>
      </c>
      <c r="B42" s="5" t="s">
        <v>68</v>
      </c>
      <c r="C42" s="8" t="s">
        <v>69</v>
      </c>
      <c r="D42" s="23" t="s">
        <v>68</v>
      </c>
      <c r="E42" s="10" t="s">
        <v>14</v>
      </c>
      <c r="J42" s="31">
        <v>65000</v>
      </c>
      <c r="K42" s="31">
        <v>225253.53</v>
      </c>
      <c r="L42" s="31">
        <f>225254+10800</f>
        <v>236054</v>
      </c>
      <c r="M42" s="31">
        <v>65000</v>
      </c>
    </row>
    <row r="43" spans="1:14" ht="41.25" customHeight="1" x14ac:dyDescent="0.25"/>
  </sheetData>
  <customSheetViews>
    <customSheetView guid="{83B7096A-0FA0-4627-A58C-4D002CA0D88C}" fitToPage="1" hiddenColumns="1">
      <selection activeCell="C14" sqref="C14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1"/>
    </customSheetView>
    <customSheetView guid="{73D7718A-C58D-41DD-83DC-9368C9B04778}" showPageBreaks="1" fitToPage="1" hiddenColumns="1" topLeftCell="A34">
      <selection activeCell="M39" sqref="M39"/>
      <pageMargins left="0" right="0" top="0.39370078740157483" bottom="0.19685039370078741" header="0.31496062992125984" footer="0.31496062992125984"/>
      <printOptions horizontalCentered="1"/>
      <pageSetup paperSize="9" scale="60" fitToHeight="0" orientation="landscape" r:id="rId2"/>
    </customSheetView>
  </customSheetViews>
  <mergeCells count="12">
    <mergeCell ref="C8:D8"/>
    <mergeCell ref="A2:M2"/>
    <mergeCell ref="E4:M4"/>
    <mergeCell ref="E5:M5"/>
    <mergeCell ref="A8:A9"/>
    <mergeCell ref="B8:B9"/>
    <mergeCell ref="E8:E9"/>
    <mergeCell ref="F8:I8"/>
    <mergeCell ref="J8:J9"/>
    <mergeCell ref="K8:K9"/>
    <mergeCell ref="L8:L9"/>
    <mergeCell ref="M8:M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налоговые и неналоговые</vt:lpstr>
      <vt:lpstr>'налоговые и неналоговые'!Заголовки_для_печати</vt:lpstr>
      <vt:lpstr>'налоговые и неналоговые'!Область_печати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Чечко Людмила Станиславовна</dc:creator>
  <cp:lastModifiedBy>C С. Фомина</cp:lastModifiedBy>
  <cp:lastPrinted>2023-11-10T13:05:08Z</cp:lastPrinted>
  <dcterms:created xsi:type="dcterms:W3CDTF">2017-10-31T15:07:42Z</dcterms:created>
  <dcterms:modified xsi:type="dcterms:W3CDTF">2024-11-14T14:18:46Z</dcterms:modified>
</cp:coreProperties>
</file>